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 activeTab="2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33" i="1" l="1"/>
  <c r="G33" i="1" s="1"/>
  <c r="F42" i="2" l="1"/>
  <c r="G42" i="2" s="1"/>
  <c r="F41" i="2"/>
  <c r="G41" i="2" s="1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8" i="1"/>
</calcChain>
</file>

<file path=xl/sharedStrings.xml><?xml version="1.0" encoding="utf-8"?>
<sst xmlns="http://schemas.openxmlformats.org/spreadsheetml/2006/main" count="681" uniqueCount="493">
  <si>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</si>
  <si>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</si>
  <si>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</si>
  <si>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</si>
  <si>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</si>
  <si>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</si>
  <si>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</si>
  <si>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</si>
  <si>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</si>
  <si>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</si>
  <si>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</si>
  <si>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</si>
  <si>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</si>
  <si>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</si>
  <si>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</si>
  <si>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</si>
  <si>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</si>
  <si>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</si>
  <si>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</si>
  <si>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</si>
  <si>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>00200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</si>
  <si>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</si>
  <si>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</si>
  <si>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</si>
  <si>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</si>
  <si>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</si>
  <si>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</si>
  <si>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</si>
  <si>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05052647</t>
  </si>
  <si>
    <t>Росяев</t>
  </si>
  <si>
    <t>05047460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</si>
  <si>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</si>
  <si>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</si>
  <si>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</si>
  <si>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</si>
  <si>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</si>
  <si>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</si>
  <si>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</si>
  <si>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</si>
  <si>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</si>
  <si>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</si>
  <si>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</si>
  <si>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</si>
  <si>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00100</t>
  </si>
  <si>
    <t>Малинкин</t>
  </si>
  <si>
    <t>05052726</t>
  </si>
  <si>
    <t>Погорелов</t>
  </si>
  <si>
    <t>05048076</t>
  </si>
  <si>
    <t>Перелыгин</t>
  </si>
  <si>
    <t>05065973</t>
  </si>
  <si>
    <t>04722191</t>
  </si>
  <si>
    <t>Болгов</t>
  </si>
  <si>
    <t>05054262</t>
  </si>
  <si>
    <t>01500</t>
  </si>
  <si>
    <t>Митрохина</t>
  </si>
  <si>
    <t>05067081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</si>
  <si>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</si>
  <si>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</si>
  <si>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</si>
  <si>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</si>
  <si>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</si>
  <si>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</si>
  <si>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</si>
  <si>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</si>
  <si>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Анисимов</t>
  </si>
  <si>
    <t>04701874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</si>
  <si>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</si>
  <si>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</si>
  <si>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</si>
  <si>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</si>
  <si>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</si>
  <si>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</si>
  <si>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</si>
  <si>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</si>
  <si>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</si>
  <si>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</si>
  <si>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</si>
  <si>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</si>
  <si>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</si>
  <si>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</si>
  <si>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00900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</si>
  <si>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</si>
  <si>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</si>
  <si>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</si>
  <si>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</si>
  <si>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</si>
  <si>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</si>
  <si>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</si>
  <si>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</si>
  <si>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</si>
  <si>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</si>
  <si>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</si>
  <si>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</si>
  <si>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</si>
  <si>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</si>
  <si>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</si>
  <si>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</si>
  <si>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</si>
  <si>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</si>
  <si>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</si>
  <si>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</si>
  <si>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</si>
  <si>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</si>
  <si>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</si>
  <si>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</si>
  <si>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</si>
  <si>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</si>
  <si>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</si>
  <si>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</si>
  <si>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</si>
  <si>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</si>
  <si>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</si>
  <si>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</si>
  <si>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</si>
  <si>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</si>
  <si>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</si>
  <si>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</si>
  <si>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</si>
  <si>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</si>
  <si>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04776963</t>
  </si>
  <si>
    <t>Скрипицын</t>
  </si>
  <si>
    <t>08982866</t>
  </si>
  <si>
    <t>Кириевский</t>
  </si>
  <si>
    <t>04777105</t>
  </si>
  <si>
    <t>Назаренко</t>
  </si>
  <si>
    <t>04766411</t>
  </si>
  <si>
    <t>Акулинин</t>
  </si>
  <si>
    <t>04772059</t>
  </si>
  <si>
    <t>Фарина</t>
  </si>
  <si>
    <t>Разуваев</t>
  </si>
  <si>
    <t>16485227</t>
  </si>
  <si>
    <t>Чудина</t>
  </si>
  <si>
    <t>07498173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</si>
  <si>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</si>
  <si>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</si>
  <si>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</si>
  <si>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</si>
  <si>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</si>
  <si>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</si>
  <si>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</si>
  <si>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</si>
  <si>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</si>
  <si>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</si>
  <si>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</si>
  <si>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</si>
  <si>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</si>
  <si>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</si>
  <si>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</si>
  <si>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Великородная</t>
  </si>
  <si>
    <t>04703587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</si>
  <si>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</si>
  <si>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</si>
  <si>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</si>
  <si>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</si>
  <si>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</si>
  <si>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</si>
  <si>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</si>
  <si>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</si>
  <si>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</si>
  <si>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</si>
  <si>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</si>
  <si>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</si>
  <si>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</si>
  <si>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</si>
  <si>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</si>
  <si>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</si>
  <si>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</si>
  <si>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</si>
  <si>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</si>
  <si>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</si>
  <si>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</si>
  <si>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</si>
  <si>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</si>
  <si>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</si>
  <si>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</si>
  <si>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</si>
  <si>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</si>
  <si>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</si>
  <si>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</si>
  <si>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</si>
  <si>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</si>
  <si>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</si>
  <si>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</si>
  <si>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</si>
  <si>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</si>
  <si>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</si>
  <si>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</si>
  <si>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</si>
  <si>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</si>
  <si>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</si>
  <si>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</si>
  <si>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</si>
  <si>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</si>
  <si>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</si>
  <si>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</si>
  <si>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</si>
  <si>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</si>
  <si>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</si>
  <si>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</si>
  <si>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</si>
  <si>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</si>
  <si>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</si>
  <si>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</si>
  <si>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</si>
  <si>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</si>
  <si>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</si>
  <si>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</si>
  <si>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</si>
  <si>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</si>
  <si>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</si>
  <si>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</si>
  <si>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</si>
  <si>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</si>
  <si>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</si>
  <si>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</si>
  <si>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</si>
  <si>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</si>
  <si>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</si>
  <si>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</si>
  <si>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</si>
  <si>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</si>
  <si>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</si>
  <si>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</si>
  <si>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</si>
  <si>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</si>
  <si>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</si>
  <si>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</si>
  <si>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</si>
  <si>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</si>
  <si>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</si>
  <si>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</si>
  <si>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</si>
  <si>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</si>
  <si>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</si>
  <si>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</si>
  <si>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</si>
  <si>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</si>
  <si>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</si>
  <si>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</si>
  <si>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</si>
  <si>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</si>
  <si>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</si>
  <si>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</si>
  <si>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</si>
  <si>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</si>
  <si>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</si>
  <si>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</si>
  <si>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</si>
  <si>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</si>
  <si>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</si>
  <si>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</si>
  <si>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</si>
  <si>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</si>
  <si>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</si>
  <si>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</si>
  <si>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</si>
  <si>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</si>
  <si>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</si>
  <si>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</si>
  <si>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</si>
  <si>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103а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</si>
  <si>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</si>
  <si>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</si>
  <si>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</si>
  <si>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</si>
  <si>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</si>
  <si>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</si>
  <si>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</si>
  <si>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</si>
  <si>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</si>
  <si>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</si>
  <si>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</si>
  <si>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</si>
  <si>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</si>
  <si>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</si>
  <si>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</si>
  <si>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</si>
  <si>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</si>
  <si>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</si>
  <si>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</si>
  <si>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</si>
  <si>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</si>
  <si>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</si>
  <si>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</si>
  <si>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</si>
  <si>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</si>
  <si>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</si>
  <si>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</si>
  <si>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</si>
  <si>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</si>
  <si>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</si>
  <si>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</si>
  <si>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</si>
  <si>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</si>
  <si>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</si>
  <si>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</si>
  <si>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</si>
  <si>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</si>
  <si>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</si>
  <si>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</si>
  <si>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</si>
  <si>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</si>
  <si>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</si>
  <si>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</si>
  <si>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</si>
  <si>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</si>
  <si>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</si>
  <si>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</si>
  <si>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</si>
  <si>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</si>
  <si>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</si>
  <si>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</si>
  <si>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04703339</t>
  </si>
  <si>
    <t>Некрасов</t>
  </si>
  <si>
    <t>04702490</t>
  </si>
  <si>
    <t>Кучкина</t>
  </si>
  <si>
    <t>08573043</t>
  </si>
  <si>
    <t>Татаринцев</t>
  </si>
  <si>
    <t xml:space="preserve">Фролов  </t>
  </si>
  <si>
    <t>Глобенко</t>
  </si>
  <si>
    <t>Крюкова</t>
  </si>
  <si>
    <t>16000</t>
  </si>
  <si>
    <t>64510</t>
  </si>
  <si>
    <t>03000</t>
  </si>
  <si>
    <t>09382034</t>
  </si>
  <si>
    <t>10910081</t>
  </si>
  <si>
    <t>Гончаров</t>
  </si>
  <si>
    <t>00300</t>
  </si>
  <si>
    <t>19051602</t>
  </si>
  <si>
    <t>19051400</t>
  </si>
  <si>
    <t>Никонова</t>
  </si>
  <si>
    <t>Сургаев</t>
  </si>
  <si>
    <t>Костенков</t>
  </si>
  <si>
    <t>01377</t>
  </si>
  <si>
    <t>Гапонов</t>
  </si>
  <si>
    <t>00050</t>
  </si>
  <si>
    <t>06200</t>
  </si>
  <si>
    <t>Гринева</t>
  </si>
  <si>
    <t>15200</t>
  </si>
  <si>
    <t>00020</t>
  </si>
  <si>
    <t>01122</t>
  </si>
  <si>
    <t>01020</t>
  </si>
  <si>
    <t>02800</t>
  </si>
  <si>
    <t>00091</t>
  </si>
  <si>
    <t>06300</t>
  </si>
  <si>
    <t>02033</t>
  </si>
  <si>
    <t>03600</t>
  </si>
  <si>
    <t>02000</t>
  </si>
  <si>
    <t>20749785</t>
  </si>
  <si>
    <t>07100</t>
  </si>
  <si>
    <t>01450</t>
  </si>
  <si>
    <t>Вьюнова</t>
  </si>
  <si>
    <t>Костромин</t>
  </si>
  <si>
    <t>10935</t>
  </si>
  <si>
    <t>00882</t>
  </si>
  <si>
    <t>08626</t>
  </si>
  <si>
    <t>67900</t>
  </si>
  <si>
    <t>00400</t>
  </si>
  <si>
    <t>01300</t>
  </si>
  <si>
    <t>23200</t>
  </si>
  <si>
    <t>04700</t>
  </si>
  <si>
    <t>16225</t>
  </si>
  <si>
    <t>41018</t>
  </si>
  <si>
    <t>Повелица</t>
  </si>
  <si>
    <t>21200</t>
  </si>
  <si>
    <t>03963</t>
  </si>
  <si>
    <t>05300</t>
  </si>
  <si>
    <t>42200</t>
  </si>
  <si>
    <t>14600</t>
  </si>
  <si>
    <t>19700</t>
  </si>
  <si>
    <t>05700</t>
  </si>
  <si>
    <t>02563</t>
  </si>
  <si>
    <t>06454</t>
  </si>
  <si>
    <t>01390</t>
  </si>
  <si>
    <t>00716</t>
  </si>
  <si>
    <t>01305</t>
  </si>
  <si>
    <t>45638</t>
  </si>
  <si>
    <t>02185</t>
  </si>
  <si>
    <t>68200</t>
  </si>
  <si>
    <t>00631</t>
  </si>
  <si>
    <r>
      <t xml:space="preserve">Иванов  </t>
    </r>
    <r>
      <rPr>
        <b/>
        <sz val="12"/>
        <rFont val="Arial"/>
        <family val="2"/>
        <charset val="204"/>
      </rPr>
      <t>снят</t>
    </r>
  </si>
  <si>
    <t>07577</t>
  </si>
  <si>
    <t>01090</t>
  </si>
  <si>
    <t>20802</t>
  </si>
  <si>
    <t>04300</t>
  </si>
  <si>
    <t>02764</t>
  </si>
  <si>
    <t>долг</t>
  </si>
  <si>
    <t>21000</t>
  </si>
  <si>
    <t>01254</t>
  </si>
  <si>
    <t>13902</t>
  </si>
  <si>
    <t>20200</t>
  </si>
  <si>
    <t>13900</t>
  </si>
  <si>
    <t>05000</t>
  </si>
  <si>
    <t>03100</t>
  </si>
  <si>
    <t>00800</t>
  </si>
  <si>
    <t>Анисов</t>
  </si>
  <si>
    <t>57800</t>
  </si>
  <si>
    <t>05500</t>
  </si>
  <si>
    <t>50900</t>
  </si>
  <si>
    <t>39200</t>
  </si>
  <si>
    <t>12400</t>
  </si>
  <si>
    <t>02286</t>
  </si>
  <si>
    <t>08000</t>
  </si>
  <si>
    <t>02176</t>
  </si>
  <si>
    <t>61642</t>
  </si>
  <si>
    <t>07807</t>
  </si>
  <si>
    <t>03502</t>
  </si>
  <si>
    <t>64981</t>
  </si>
  <si>
    <t>03966</t>
  </si>
  <si>
    <t>00842</t>
  </si>
  <si>
    <t>05483</t>
  </si>
  <si>
    <t>29500</t>
  </si>
  <si>
    <t>09046</t>
  </si>
  <si>
    <t>06400</t>
  </si>
  <si>
    <t>60500</t>
  </si>
  <si>
    <t>06500</t>
  </si>
  <si>
    <t>34000</t>
  </si>
  <si>
    <t>Сочилин</t>
  </si>
  <si>
    <t>15300</t>
  </si>
  <si>
    <t>02300</t>
  </si>
  <si>
    <t>03900</t>
  </si>
  <si>
    <t>22700</t>
  </si>
  <si>
    <t>03300</t>
  </si>
  <si>
    <t>02900</t>
  </si>
  <si>
    <t>15000</t>
  </si>
  <si>
    <t>01600</t>
  </si>
  <si>
    <t>36200</t>
  </si>
  <si>
    <t>68700</t>
  </si>
  <si>
    <t>02700</t>
  </si>
  <si>
    <t>01900</t>
  </si>
  <si>
    <t>45000</t>
  </si>
  <si>
    <t>09500</t>
  </si>
  <si>
    <t>07000</t>
  </si>
  <si>
    <t>57700</t>
  </si>
  <si>
    <t>Мамедов</t>
  </si>
  <si>
    <t>14500</t>
  </si>
  <si>
    <t>71475</t>
  </si>
  <si>
    <t>10577</t>
  </si>
  <si>
    <t>13100</t>
  </si>
  <si>
    <t>23833</t>
  </si>
  <si>
    <t>68008</t>
  </si>
  <si>
    <t>01642</t>
  </si>
  <si>
    <t>03685</t>
  </si>
  <si>
    <t>12300</t>
  </si>
  <si>
    <t>01120</t>
  </si>
  <si>
    <t>08617</t>
  </si>
  <si>
    <t>56825</t>
  </si>
  <si>
    <t>11945</t>
  </si>
  <si>
    <t>00871</t>
  </si>
  <si>
    <t xml:space="preserve">ПОКАЗАНИЯ СЧЕТЧИКОВ   УЛИЦА №1          за сентябрь 2015 год         </t>
  </si>
  <si>
    <t xml:space="preserve">      С Е Н Т Я Б Р Ь  </t>
  </si>
  <si>
    <t>40600</t>
  </si>
  <si>
    <t>04100</t>
  </si>
  <si>
    <t>61300</t>
  </si>
  <si>
    <t xml:space="preserve">     С Е Н Т Я Б Р Ь</t>
  </si>
  <si>
    <t xml:space="preserve">ПОКАЗАНИЯ СЧЕТЧИКОВ   УЛИЦА №2         за сентябрь 2015 год         </t>
  </si>
  <si>
    <t>13500</t>
  </si>
  <si>
    <t>15500</t>
  </si>
  <si>
    <t>02400</t>
  </si>
  <si>
    <t>01400</t>
  </si>
  <si>
    <t>23000</t>
  </si>
  <si>
    <t xml:space="preserve">ПОКАЗАНИЯ СЧЕТЧИКОВ   УЛИЦА №3               за сентябрь 2015 год     </t>
  </si>
  <si>
    <t xml:space="preserve">       С Е Н Т Я Б Р Ь</t>
  </si>
  <si>
    <t>56717</t>
  </si>
  <si>
    <t>04600</t>
  </si>
  <si>
    <t>14200</t>
  </si>
  <si>
    <t>78500</t>
  </si>
  <si>
    <t>02500</t>
  </si>
  <si>
    <t xml:space="preserve">ПОКАЗАНИЯ СЧЕТЧИКОВ   УЛИЦА №4        за  сентябрь 2015 год          </t>
  </si>
  <si>
    <t xml:space="preserve">      С Е Н Т Я Б Р Ь</t>
  </si>
  <si>
    <t>57900</t>
  </si>
  <si>
    <t>45600</t>
  </si>
  <si>
    <t>10000</t>
  </si>
  <si>
    <t>07300</t>
  </si>
  <si>
    <t>73650</t>
  </si>
  <si>
    <t>02,22.10</t>
  </si>
  <si>
    <t>08191</t>
  </si>
  <si>
    <t>01290</t>
  </si>
  <si>
    <t>00776</t>
  </si>
  <si>
    <t>31900</t>
  </si>
  <si>
    <t>15600</t>
  </si>
  <si>
    <t>68924</t>
  </si>
  <si>
    <t>27400</t>
  </si>
  <si>
    <t>05900</t>
  </si>
  <si>
    <t>02899</t>
  </si>
  <si>
    <t>03930</t>
  </si>
  <si>
    <t>14800</t>
  </si>
  <si>
    <t>57695</t>
  </si>
  <si>
    <t>01130</t>
  </si>
  <si>
    <t>00891</t>
  </si>
  <si>
    <t>22200</t>
  </si>
  <si>
    <t>35200</t>
  </si>
  <si>
    <t>06100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</si>
</sst>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16" fontId="5" fillId="2" borderId="2" xfId="0" applyNumberFormat="1" applyFont="1" applyFill="1" applyBorder="1" applyAlignment="1">
      <alignment horizontal="right"/>
    </xf>
    <xf numFmtId="0" fontId="5" fillId="2" borderId="2" xfId="0" applyFont="1" applyFill="1" applyBorder="1"/>
    <xf numFmtId="0" fontId="3" fillId="2" borderId="7" xfId="0" applyFont="1" applyFill="1" applyBorder="1"/>
    <xf numFmtId="0" fontId="3" fillId="2" borderId="2" xfId="0" applyFont="1" applyFill="1" applyBorder="1" applyAlignment="1">
      <alignment horizontal="left"/>
    </xf>
    <xf numFmtId="1" fontId="14" fillId="4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H31" sqref="H31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449</v>
      </c>
      <c r="B1" s="2"/>
      <c r="C1" s="3"/>
      <c r="D1" s="3"/>
      <c r="E1" s="3"/>
      <c r="F1" s="3"/>
      <c r="G1" s="3"/>
      <c r="I1" s="83">
        <v>4.8</v>
      </c>
      <c r="J1" s="83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99</v>
      </c>
      <c r="J2" s="7" t="s">
        <v>9</v>
      </c>
      <c r="K2" s="7" t="s">
        <v>100</v>
      </c>
    </row>
    <row r="3" spans="1:11" ht="15.75" x14ac:dyDescent="0.25">
      <c r="A3" s="5">
        <v>1</v>
      </c>
      <c r="B3" s="9" t="s">
        <v>101</v>
      </c>
      <c r="C3" s="10" t="s">
        <v>102</v>
      </c>
      <c r="D3" s="20" t="s">
        <v>103</v>
      </c>
      <c r="E3" s="20" t="s">
        <v>103</v>
      </c>
      <c r="F3" s="11">
        <f>E3-D3</f>
        <v>0</v>
      </c>
      <c r="G3" s="21" t="s">
        <v>104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101</v>
      </c>
      <c r="C4" s="10" t="s">
        <v>105</v>
      </c>
      <c r="D4" s="10" t="s">
        <v>106</v>
      </c>
      <c r="E4" s="10" t="s">
        <v>106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107</v>
      </c>
      <c r="C5" s="10" t="s">
        <v>108</v>
      </c>
      <c r="D5" s="10" t="s">
        <v>109</v>
      </c>
      <c r="E5" s="10" t="s">
        <v>109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110</v>
      </c>
      <c r="C6" s="10" t="s">
        <v>111</v>
      </c>
      <c r="D6" s="10" t="s">
        <v>402</v>
      </c>
      <c r="E6" s="10" t="s">
        <v>402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81" t="s">
        <v>62</v>
      </c>
      <c r="C7" s="20" t="s">
        <v>112</v>
      </c>
      <c r="D7" s="20" t="s">
        <v>436</v>
      </c>
      <c r="E7" s="20" t="s">
        <v>474</v>
      </c>
      <c r="F7" s="20">
        <f t="shared" si="0"/>
        <v>2175</v>
      </c>
      <c r="G7" s="21">
        <f t="shared" si="1"/>
        <v>10440</v>
      </c>
      <c r="H7" s="13">
        <v>42307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113</v>
      </c>
      <c r="C8" s="20" t="s">
        <v>114</v>
      </c>
      <c r="D8" s="20" t="s">
        <v>397</v>
      </c>
      <c r="E8" s="20" t="s">
        <v>397</v>
      </c>
      <c r="F8" s="20">
        <f t="shared" si="0"/>
        <v>0</v>
      </c>
      <c r="G8" s="21">
        <f t="shared" si="1"/>
        <v>0</v>
      </c>
      <c r="H8" s="13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115</v>
      </c>
      <c r="C9" s="20" t="s">
        <v>116</v>
      </c>
      <c r="D9" s="20" t="s">
        <v>437</v>
      </c>
      <c r="E9" s="20" t="s">
        <v>437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117</v>
      </c>
      <c r="C10" s="20" t="s">
        <v>118</v>
      </c>
      <c r="D10" s="20" t="s">
        <v>366</v>
      </c>
      <c r="E10" s="20" t="s">
        <v>344</v>
      </c>
      <c r="F10" s="20">
        <f t="shared" si="0"/>
        <v>1000</v>
      </c>
      <c r="G10" s="21">
        <f t="shared" si="1"/>
        <v>4800</v>
      </c>
      <c r="H10" s="13">
        <v>42296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337</v>
      </c>
      <c r="C11" s="20" t="s">
        <v>119</v>
      </c>
      <c r="D11" s="20" t="s">
        <v>399</v>
      </c>
      <c r="E11" s="20" t="s">
        <v>451</v>
      </c>
      <c r="F11" s="20">
        <f t="shared" si="0"/>
        <v>1400</v>
      </c>
      <c r="G11" s="21">
        <f t="shared" si="1"/>
        <v>6720</v>
      </c>
      <c r="H11" s="23" t="s">
        <v>475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120</v>
      </c>
      <c r="C12" s="20" t="s">
        <v>121</v>
      </c>
      <c r="D12" s="20" t="s">
        <v>343</v>
      </c>
      <c r="E12" s="20" t="s">
        <v>343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122</v>
      </c>
      <c r="C13" s="20" t="s">
        <v>123</v>
      </c>
      <c r="D13" s="20" t="s">
        <v>58</v>
      </c>
      <c r="E13" s="20" t="s">
        <v>58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124</v>
      </c>
      <c r="C14" s="20" t="s">
        <v>125</v>
      </c>
      <c r="D14" s="20" t="s">
        <v>402</v>
      </c>
      <c r="E14" s="20" t="s">
        <v>476</v>
      </c>
      <c r="F14" s="20">
        <f t="shared" si="0"/>
        <v>191</v>
      </c>
      <c r="G14" s="21">
        <f t="shared" si="1"/>
        <v>916.8</v>
      </c>
      <c r="H14" s="13">
        <v>42296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126</v>
      </c>
      <c r="C15" s="20" t="s">
        <v>127</v>
      </c>
      <c r="D15" s="20" t="s">
        <v>371</v>
      </c>
      <c r="E15" s="20" t="s">
        <v>371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128</v>
      </c>
      <c r="C16" s="20" t="s">
        <v>325</v>
      </c>
      <c r="D16" s="20" t="s">
        <v>397</v>
      </c>
      <c r="E16" s="20" t="s">
        <v>397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129</v>
      </c>
      <c r="C17" s="20" t="s">
        <v>130</v>
      </c>
      <c r="D17" s="20" t="s">
        <v>171</v>
      </c>
      <c r="E17" s="20" t="s">
        <v>171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131</v>
      </c>
      <c r="C18" s="20" t="s">
        <v>132</v>
      </c>
      <c r="D18" s="20" t="s">
        <v>339</v>
      </c>
      <c r="E18" s="20" t="s">
        <v>477</v>
      </c>
      <c r="F18" s="20">
        <f t="shared" si="0"/>
        <v>1270</v>
      </c>
      <c r="G18" s="21">
        <f t="shared" si="1"/>
        <v>6096</v>
      </c>
      <c r="H18" s="46">
        <v>42284</v>
      </c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133</v>
      </c>
      <c r="C19" s="20" t="s">
        <v>134</v>
      </c>
      <c r="D19" s="20" t="s">
        <v>361</v>
      </c>
      <c r="E19" s="20" t="s">
        <v>361</v>
      </c>
      <c r="F19" s="20">
        <f t="shared" si="0"/>
        <v>0</v>
      </c>
      <c r="G19" s="21">
        <f t="shared" si="1"/>
        <v>0</v>
      </c>
      <c r="H19" s="46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135</v>
      </c>
      <c r="C20" s="20" t="s">
        <v>136</v>
      </c>
      <c r="D20" s="20" t="s">
        <v>137</v>
      </c>
      <c r="E20" s="20" t="s">
        <v>137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138</v>
      </c>
      <c r="C21" s="20" t="s">
        <v>139</v>
      </c>
      <c r="D21" s="20" t="s">
        <v>365</v>
      </c>
      <c r="E21" s="20" t="s">
        <v>365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140</v>
      </c>
      <c r="C22" s="20" t="s">
        <v>141</v>
      </c>
      <c r="D22" s="20" t="s">
        <v>353</v>
      </c>
      <c r="E22" s="20" t="s">
        <v>353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142</v>
      </c>
      <c r="C23" s="20" t="s">
        <v>143</v>
      </c>
      <c r="D23" s="20" t="s">
        <v>394</v>
      </c>
      <c r="E23" s="20" t="s">
        <v>394</v>
      </c>
      <c r="F23" s="20">
        <f t="shared" si="0"/>
        <v>0</v>
      </c>
      <c r="G23" s="21">
        <f t="shared" si="1"/>
        <v>0</v>
      </c>
      <c r="H23" s="13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144</v>
      </c>
      <c r="C24" s="20" t="s">
        <v>145</v>
      </c>
      <c r="D24" s="20" t="s">
        <v>414</v>
      </c>
      <c r="E24" s="20" t="s">
        <v>453</v>
      </c>
      <c r="F24" s="20">
        <f t="shared" si="0"/>
        <v>800</v>
      </c>
      <c r="G24" s="21">
        <f t="shared" si="1"/>
        <v>3840</v>
      </c>
      <c r="H24" s="23">
        <v>42306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146</v>
      </c>
      <c r="C25" s="20" t="s">
        <v>147</v>
      </c>
      <c r="D25" s="20" t="s">
        <v>340</v>
      </c>
      <c r="E25" s="20" t="s">
        <v>340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148</v>
      </c>
      <c r="C26" s="20" t="s">
        <v>149</v>
      </c>
      <c r="D26" s="20" t="s">
        <v>372</v>
      </c>
      <c r="E26" s="20" t="s">
        <v>372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434</v>
      </c>
      <c r="C27" s="20" t="s">
        <v>150</v>
      </c>
      <c r="D27" s="20" t="s">
        <v>433</v>
      </c>
      <c r="E27" s="20" t="s">
        <v>433</v>
      </c>
      <c r="F27" s="20">
        <f t="shared" si="0"/>
        <v>0</v>
      </c>
      <c r="G27" s="21">
        <f t="shared" si="1"/>
        <v>0</v>
      </c>
      <c r="H27" s="13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151</v>
      </c>
      <c r="C28" s="20" t="s">
        <v>152</v>
      </c>
      <c r="D28" s="20" t="s">
        <v>367</v>
      </c>
      <c r="E28" s="20" t="s">
        <v>367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153</v>
      </c>
      <c r="C29" s="20" t="s">
        <v>154</v>
      </c>
      <c r="D29" s="20" t="s">
        <v>400</v>
      </c>
      <c r="E29" s="20" t="s">
        <v>400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155</v>
      </c>
      <c r="C30" s="20" t="s">
        <v>156</v>
      </c>
      <c r="D30" s="20" t="s">
        <v>416</v>
      </c>
      <c r="E30" s="20" t="s">
        <v>491</v>
      </c>
      <c r="F30" s="20">
        <f t="shared" si="0"/>
        <v>1200</v>
      </c>
      <c r="G30" s="21">
        <f>F30*$I$1</f>
        <v>5760</v>
      </c>
      <c r="H30" s="23">
        <v>42304</v>
      </c>
      <c r="I30" s="7">
        <v>1</v>
      </c>
      <c r="J30" s="7">
        <v>11</v>
      </c>
      <c r="K30" s="7">
        <v>50</v>
      </c>
    </row>
    <row r="31" spans="1:11" ht="15.75" x14ac:dyDescent="0.25">
      <c r="A31" s="16">
        <v>38</v>
      </c>
      <c r="B31" s="19" t="s">
        <v>317</v>
      </c>
      <c r="C31" s="20" t="s">
        <v>157</v>
      </c>
      <c r="D31" s="20" t="s">
        <v>58</v>
      </c>
      <c r="E31" s="20" t="s">
        <v>58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158</v>
      </c>
      <c r="C32" s="20" t="s">
        <v>159</v>
      </c>
      <c r="D32" s="20" t="s">
        <v>20</v>
      </c>
      <c r="E32" s="20" t="s">
        <v>20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160</v>
      </c>
      <c r="C33" s="20" t="s">
        <v>161</v>
      </c>
      <c r="D33" s="20" t="s">
        <v>58</v>
      </c>
      <c r="E33" s="20" t="s">
        <v>58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98</v>
      </c>
      <c r="C34" s="39"/>
      <c r="D34" s="40"/>
      <c r="E34" s="40"/>
      <c r="F34" s="41"/>
      <c r="G34" s="42">
        <f>SUM(G4:G33)</f>
        <v>38572.800000000003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450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10" workbookViewId="0">
      <selection activeCell="G12" sqref="G12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7" max="7" width="9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455</v>
      </c>
      <c r="B1" s="2"/>
      <c r="C1" s="3"/>
      <c r="D1" s="3"/>
      <c r="E1" s="3"/>
      <c r="F1" s="2"/>
      <c r="G1" s="2"/>
      <c r="I1" s="83">
        <v>4.8</v>
      </c>
      <c r="J1" s="83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99</v>
      </c>
      <c r="J2" s="7" t="s">
        <v>9</v>
      </c>
      <c r="K2" s="7" t="s">
        <v>100</v>
      </c>
    </row>
    <row r="3" spans="1:11" ht="15.75" x14ac:dyDescent="0.25">
      <c r="A3" s="16">
        <v>45</v>
      </c>
      <c r="B3" s="18" t="s">
        <v>162</v>
      </c>
      <c r="C3" s="11" t="s">
        <v>163</v>
      </c>
      <c r="D3" s="11" t="s">
        <v>373</v>
      </c>
      <c r="E3" s="11" t="s">
        <v>373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165</v>
      </c>
      <c r="C4" s="20" t="s">
        <v>166</v>
      </c>
      <c r="D4" s="20" t="s">
        <v>438</v>
      </c>
      <c r="E4" s="20" t="s">
        <v>456</v>
      </c>
      <c r="F4" s="20">
        <f>E4-D4</f>
        <v>400</v>
      </c>
      <c r="G4" s="21">
        <f t="shared" ref="G4:G43" si="0">F4*$I$1</f>
        <v>1920</v>
      </c>
      <c r="H4" s="46">
        <v>42296</v>
      </c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167</v>
      </c>
      <c r="C5" s="20" t="s">
        <v>168</v>
      </c>
      <c r="D5" s="20" t="s">
        <v>43</v>
      </c>
      <c r="E5" s="20" t="s">
        <v>43</v>
      </c>
      <c r="F5" s="20">
        <f>E5-D5</f>
        <v>0</v>
      </c>
      <c r="G5" s="21">
        <f t="shared" si="0"/>
        <v>0</v>
      </c>
      <c r="H5" s="46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169</v>
      </c>
      <c r="C6" s="20" t="s">
        <v>170</v>
      </c>
      <c r="D6" s="20" t="s">
        <v>354</v>
      </c>
      <c r="E6" s="20" t="s">
        <v>354</v>
      </c>
      <c r="F6" s="20">
        <f>E6-D6</f>
        <v>0</v>
      </c>
      <c r="G6" s="21">
        <f t="shared" si="0"/>
        <v>0</v>
      </c>
      <c r="H6" s="46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417</v>
      </c>
      <c r="C7" s="20" t="s">
        <v>172</v>
      </c>
      <c r="D7" s="20" t="s">
        <v>173</v>
      </c>
      <c r="E7" s="20" t="s">
        <v>173</v>
      </c>
      <c r="F7" s="20">
        <f t="shared" ref="F7:F43" si="1">E7-D7</f>
        <v>0</v>
      </c>
      <c r="G7" s="21">
        <f t="shared" si="0"/>
        <v>0</v>
      </c>
      <c r="H7" s="46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174</v>
      </c>
      <c r="C8" s="20" t="s">
        <v>175</v>
      </c>
      <c r="D8" s="20" t="s">
        <v>374</v>
      </c>
      <c r="E8" s="20" t="s">
        <v>478</v>
      </c>
      <c r="F8" s="20">
        <f>E8-D8</f>
        <v>60</v>
      </c>
      <c r="G8" s="21">
        <f t="shared" si="0"/>
        <v>288</v>
      </c>
      <c r="H8" s="46">
        <v>42307</v>
      </c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101</v>
      </c>
      <c r="C9" s="20" t="s">
        <v>176</v>
      </c>
      <c r="D9" s="20" t="s">
        <v>177</v>
      </c>
      <c r="E9" s="20" t="s">
        <v>177</v>
      </c>
      <c r="F9" s="20">
        <f t="shared" si="1"/>
        <v>0</v>
      </c>
      <c r="G9" s="21">
        <f t="shared" si="0"/>
        <v>0</v>
      </c>
      <c r="H9" s="79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178</v>
      </c>
      <c r="C10" s="20" t="s">
        <v>179</v>
      </c>
      <c r="D10" s="20" t="s">
        <v>180</v>
      </c>
      <c r="E10" s="20" t="s">
        <v>180</v>
      </c>
      <c r="F10" s="20">
        <f t="shared" si="1"/>
        <v>0</v>
      </c>
      <c r="G10" s="21">
        <f t="shared" si="0"/>
        <v>0</v>
      </c>
      <c r="H10" s="46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181</v>
      </c>
      <c r="C11" s="20" t="s">
        <v>182</v>
      </c>
      <c r="D11" s="20" t="s">
        <v>390</v>
      </c>
      <c r="E11" s="20" t="s">
        <v>390</v>
      </c>
      <c r="F11" s="20">
        <f>E11-D11</f>
        <v>0</v>
      </c>
      <c r="G11" s="21">
        <f t="shared" si="0"/>
        <v>0</v>
      </c>
      <c r="H11" s="78"/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183</v>
      </c>
      <c r="C12" s="20" t="s">
        <v>184</v>
      </c>
      <c r="D12" s="20" t="s">
        <v>479</v>
      </c>
      <c r="E12" s="20" t="s">
        <v>479</v>
      </c>
      <c r="F12" s="20">
        <f t="shared" si="1"/>
        <v>0</v>
      </c>
      <c r="G12" s="21">
        <f t="shared" si="0"/>
        <v>0</v>
      </c>
      <c r="H12" s="78"/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185</v>
      </c>
      <c r="C13" s="20" t="s">
        <v>186</v>
      </c>
      <c r="D13" s="20" t="s">
        <v>418</v>
      </c>
      <c r="E13" s="20" t="s">
        <v>480</v>
      </c>
      <c r="F13" s="20">
        <f t="shared" si="1"/>
        <v>300</v>
      </c>
      <c r="G13" s="21">
        <f t="shared" si="0"/>
        <v>1440</v>
      </c>
      <c r="H13" s="78">
        <v>42284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187</v>
      </c>
      <c r="C14" s="20" t="s">
        <v>188</v>
      </c>
      <c r="D14" s="20" t="s">
        <v>435</v>
      </c>
      <c r="E14" s="20" t="s">
        <v>338</v>
      </c>
      <c r="F14" s="20">
        <f t="shared" si="1"/>
        <v>700</v>
      </c>
      <c r="G14" s="21">
        <f t="shared" si="0"/>
        <v>3360</v>
      </c>
      <c r="H14" s="46">
        <v>42296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189</v>
      </c>
      <c r="C15" s="20" t="s">
        <v>190</v>
      </c>
      <c r="D15" s="20" t="s">
        <v>321</v>
      </c>
      <c r="E15" s="20" t="s">
        <v>321</v>
      </c>
      <c r="F15" s="20">
        <f t="shared" si="1"/>
        <v>0</v>
      </c>
      <c r="G15" s="21">
        <f t="shared" si="0"/>
        <v>0</v>
      </c>
      <c r="H15" s="46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191</v>
      </c>
      <c r="C16" s="20" t="s">
        <v>192</v>
      </c>
      <c r="D16" s="20" t="s">
        <v>439</v>
      </c>
      <c r="E16" s="20" t="s">
        <v>439</v>
      </c>
      <c r="F16" s="20">
        <f t="shared" si="1"/>
        <v>0</v>
      </c>
      <c r="G16" s="21">
        <f t="shared" si="0"/>
        <v>0</v>
      </c>
      <c r="H16" s="46"/>
      <c r="I16" s="7">
        <v>1</v>
      </c>
      <c r="J16" s="7">
        <v>10.1</v>
      </c>
      <c r="K16" s="14">
        <v>50</v>
      </c>
    </row>
    <row r="17" spans="1:11" ht="15.75" x14ac:dyDescent="0.25">
      <c r="A17" s="16">
        <v>60</v>
      </c>
      <c r="B17" s="19" t="s">
        <v>193</v>
      </c>
      <c r="C17" s="20" t="s">
        <v>194</v>
      </c>
      <c r="D17" s="20" t="s">
        <v>369</v>
      </c>
      <c r="E17" s="20" t="s">
        <v>387</v>
      </c>
      <c r="F17" s="20">
        <f t="shared" si="1"/>
        <v>1300</v>
      </c>
      <c r="G17" s="21">
        <f t="shared" si="0"/>
        <v>6240</v>
      </c>
      <c r="H17" s="78">
        <v>42278</v>
      </c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195</v>
      </c>
      <c r="C18" s="20" t="s">
        <v>196</v>
      </c>
      <c r="D18" s="20" t="s">
        <v>58</v>
      </c>
      <c r="E18" s="20" t="s">
        <v>58</v>
      </c>
      <c r="F18" s="20">
        <f t="shared" si="1"/>
        <v>0</v>
      </c>
      <c r="G18" s="21">
        <f t="shared" si="0"/>
        <v>0</v>
      </c>
      <c r="H18" s="46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197</v>
      </c>
      <c r="C19" s="20" t="s">
        <v>198</v>
      </c>
      <c r="D19" s="20" t="s">
        <v>415</v>
      </c>
      <c r="E19" s="20" t="s">
        <v>415</v>
      </c>
      <c r="F19" s="20">
        <f t="shared" si="1"/>
        <v>0</v>
      </c>
      <c r="G19" s="21">
        <f t="shared" si="0"/>
        <v>0</v>
      </c>
      <c r="H19" s="46"/>
      <c r="I19" s="7">
        <v>1</v>
      </c>
      <c r="J19" s="7">
        <v>4</v>
      </c>
      <c r="K19" s="14">
        <v>25</v>
      </c>
    </row>
    <row r="20" spans="1:11" ht="15.75" x14ac:dyDescent="0.25">
      <c r="A20" s="16" t="s">
        <v>199</v>
      </c>
      <c r="B20" s="19" t="s">
        <v>200</v>
      </c>
      <c r="C20" s="20" t="s">
        <v>201</v>
      </c>
      <c r="D20" s="20" t="s">
        <v>403</v>
      </c>
      <c r="E20" s="20" t="s">
        <v>403</v>
      </c>
      <c r="F20" s="20">
        <f t="shared" si="1"/>
        <v>0</v>
      </c>
      <c r="G20" s="21">
        <f t="shared" si="0"/>
        <v>0</v>
      </c>
      <c r="H20" s="46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202</v>
      </c>
      <c r="C21" s="20" t="s">
        <v>203</v>
      </c>
      <c r="D21" s="20" t="s">
        <v>440</v>
      </c>
      <c r="E21" s="20" t="s">
        <v>481</v>
      </c>
      <c r="F21" s="20">
        <f t="shared" si="1"/>
        <v>916</v>
      </c>
      <c r="G21" s="21">
        <f t="shared" si="0"/>
        <v>4396.8</v>
      </c>
      <c r="H21" s="78">
        <v>42289</v>
      </c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204</v>
      </c>
      <c r="C22" s="20" t="s">
        <v>205</v>
      </c>
      <c r="D22" s="20" t="s">
        <v>344</v>
      </c>
      <c r="E22" s="20" t="s">
        <v>344</v>
      </c>
      <c r="F22" s="20">
        <f t="shared" si="1"/>
        <v>0</v>
      </c>
      <c r="G22" s="21">
        <f t="shared" si="0"/>
        <v>0</v>
      </c>
      <c r="H22" s="46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206</v>
      </c>
      <c r="C23" s="20" t="s">
        <v>207</v>
      </c>
      <c r="D23" s="20" t="s">
        <v>357</v>
      </c>
      <c r="E23" s="20" t="s">
        <v>357</v>
      </c>
      <c r="F23" s="20">
        <f t="shared" si="1"/>
        <v>0</v>
      </c>
      <c r="G23" s="21">
        <f t="shared" si="0"/>
        <v>0</v>
      </c>
      <c r="H23" s="46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208</v>
      </c>
      <c r="C24" s="20" t="s">
        <v>209</v>
      </c>
      <c r="D24" s="20" t="s">
        <v>355</v>
      </c>
      <c r="E24" s="20" t="s">
        <v>355</v>
      </c>
      <c r="F24" s="20">
        <f t="shared" si="1"/>
        <v>0</v>
      </c>
      <c r="G24" s="21">
        <f t="shared" si="0"/>
        <v>0</v>
      </c>
      <c r="H24" s="46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210</v>
      </c>
      <c r="C25" s="20" t="s">
        <v>211</v>
      </c>
      <c r="D25" s="20" t="s">
        <v>212</v>
      </c>
      <c r="E25" s="20" t="s">
        <v>212</v>
      </c>
      <c r="F25" s="20">
        <f t="shared" si="1"/>
        <v>0</v>
      </c>
      <c r="G25" s="21">
        <f t="shared" si="0"/>
        <v>0</v>
      </c>
      <c r="H25" s="46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213</v>
      </c>
      <c r="C26" s="20" t="s">
        <v>214</v>
      </c>
      <c r="D26" s="20" t="s">
        <v>404</v>
      </c>
      <c r="E26" s="20" t="s">
        <v>404</v>
      </c>
      <c r="F26" s="20">
        <f t="shared" si="1"/>
        <v>0</v>
      </c>
      <c r="G26" s="21">
        <f t="shared" si="0"/>
        <v>0</v>
      </c>
      <c r="H26" s="46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215</v>
      </c>
      <c r="C27" s="20" t="s">
        <v>216</v>
      </c>
      <c r="D27" s="20" t="s">
        <v>358</v>
      </c>
      <c r="E27" s="20" t="s">
        <v>459</v>
      </c>
      <c r="F27" s="20">
        <f t="shared" si="1"/>
        <v>100</v>
      </c>
      <c r="G27" s="21">
        <f t="shared" si="0"/>
        <v>480</v>
      </c>
      <c r="H27" s="46">
        <v>42285</v>
      </c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217</v>
      </c>
      <c r="C28" s="20" t="s">
        <v>218</v>
      </c>
      <c r="D28" s="20" t="s">
        <v>405</v>
      </c>
      <c r="E28" s="20" t="s">
        <v>405</v>
      </c>
      <c r="F28" s="20">
        <f t="shared" si="1"/>
        <v>0</v>
      </c>
      <c r="G28" s="21">
        <f t="shared" si="0"/>
        <v>0</v>
      </c>
      <c r="H28" s="46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219</v>
      </c>
      <c r="C29" s="20" t="s">
        <v>220</v>
      </c>
      <c r="D29" s="20" t="s">
        <v>342</v>
      </c>
      <c r="E29" s="20" t="s">
        <v>342</v>
      </c>
      <c r="F29" s="20">
        <f t="shared" si="1"/>
        <v>0</v>
      </c>
      <c r="G29" s="21">
        <f t="shared" si="0"/>
        <v>0</v>
      </c>
      <c r="H29" s="46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221</v>
      </c>
      <c r="C30" s="20" t="s">
        <v>222</v>
      </c>
      <c r="D30" s="20" t="s">
        <v>381</v>
      </c>
      <c r="E30" s="20" t="s">
        <v>381</v>
      </c>
      <c r="F30" s="20">
        <f t="shared" si="1"/>
        <v>0</v>
      </c>
      <c r="G30" s="21">
        <f t="shared" si="0"/>
        <v>0</v>
      </c>
      <c r="H30" s="46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223</v>
      </c>
      <c r="C31" s="20" t="s">
        <v>224</v>
      </c>
      <c r="D31" s="20" t="s">
        <v>378</v>
      </c>
      <c r="E31" s="20" t="s">
        <v>378</v>
      </c>
      <c r="F31" s="20">
        <f>E31-D31</f>
        <v>0</v>
      </c>
      <c r="G31" s="21">
        <f t="shared" si="0"/>
        <v>0</v>
      </c>
      <c r="H31" s="46"/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225</v>
      </c>
      <c r="C32" s="20" t="s">
        <v>226</v>
      </c>
      <c r="D32" s="20" t="s">
        <v>382</v>
      </c>
      <c r="E32" s="20" t="s">
        <v>382</v>
      </c>
      <c r="F32" s="20">
        <f>E32-D32</f>
        <v>0</v>
      </c>
      <c r="G32" s="21">
        <f t="shared" si="0"/>
        <v>0</v>
      </c>
      <c r="H32" s="46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227</v>
      </c>
      <c r="C33" s="20" t="s">
        <v>228</v>
      </c>
      <c r="D33" s="20" t="s">
        <v>359</v>
      </c>
      <c r="E33" s="20" t="s">
        <v>482</v>
      </c>
      <c r="F33" s="20">
        <f t="shared" si="1"/>
        <v>4200</v>
      </c>
      <c r="G33" s="21">
        <f t="shared" si="0"/>
        <v>20160</v>
      </c>
      <c r="H33" s="78">
        <v>42283</v>
      </c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19" t="s">
        <v>229</v>
      </c>
      <c r="C34" s="20" t="s">
        <v>230</v>
      </c>
      <c r="D34" s="20" t="s">
        <v>43</v>
      </c>
      <c r="E34" s="20" t="s">
        <v>43</v>
      </c>
      <c r="F34" s="20">
        <f t="shared" si="1"/>
        <v>0</v>
      </c>
      <c r="G34" s="21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9" t="s">
        <v>231</v>
      </c>
      <c r="C35" s="20" t="s">
        <v>232</v>
      </c>
      <c r="D35" s="20" t="s">
        <v>375</v>
      </c>
      <c r="E35" s="20" t="s">
        <v>375</v>
      </c>
      <c r="F35" s="20">
        <f t="shared" si="1"/>
        <v>0</v>
      </c>
      <c r="G35" s="21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9" t="s">
        <v>334</v>
      </c>
      <c r="C36" s="20" t="s">
        <v>233</v>
      </c>
      <c r="D36" s="20" t="s">
        <v>392</v>
      </c>
      <c r="E36" s="20" t="s">
        <v>336</v>
      </c>
      <c r="F36" s="20">
        <f t="shared" si="1"/>
        <v>1200</v>
      </c>
      <c r="G36" s="21">
        <f t="shared" si="0"/>
        <v>5760</v>
      </c>
      <c r="H36" s="13">
        <v>42292</v>
      </c>
      <c r="I36" s="7">
        <v>1</v>
      </c>
      <c r="J36" s="7">
        <v>8</v>
      </c>
      <c r="K36" s="14">
        <v>40</v>
      </c>
    </row>
    <row r="37" spans="1:14" ht="15.75" x14ac:dyDescent="0.25">
      <c r="A37" s="16">
        <v>87</v>
      </c>
      <c r="B37" s="19" t="s">
        <v>234</v>
      </c>
      <c r="C37" s="20" t="s">
        <v>235</v>
      </c>
      <c r="D37" s="20" t="s">
        <v>346</v>
      </c>
      <c r="E37" s="20" t="s">
        <v>452</v>
      </c>
      <c r="F37" s="20">
        <f t="shared" si="1"/>
        <v>500</v>
      </c>
      <c r="G37" s="21">
        <f t="shared" si="0"/>
        <v>2400</v>
      </c>
      <c r="H37" s="13">
        <v>42291</v>
      </c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9" t="s">
        <v>236</v>
      </c>
      <c r="C38" s="20" t="s">
        <v>237</v>
      </c>
      <c r="D38" s="20" t="s">
        <v>421</v>
      </c>
      <c r="E38" s="20" t="s">
        <v>460</v>
      </c>
      <c r="F38" s="20">
        <f>E38-D38</f>
        <v>300</v>
      </c>
      <c r="G38" s="21">
        <f t="shared" si="0"/>
        <v>1440</v>
      </c>
      <c r="H38" s="13">
        <v>42306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9" t="s">
        <v>238</v>
      </c>
      <c r="C39" s="20" t="s">
        <v>239</v>
      </c>
      <c r="D39" s="20" t="s">
        <v>413</v>
      </c>
      <c r="E39" s="20" t="s">
        <v>413</v>
      </c>
      <c r="F39" s="20">
        <f t="shared" si="1"/>
        <v>0</v>
      </c>
      <c r="G39" s="21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80" t="s">
        <v>240</v>
      </c>
      <c r="C40" s="20" t="s">
        <v>241</v>
      </c>
      <c r="D40" s="20" t="s">
        <v>398</v>
      </c>
      <c r="E40" s="20" t="s">
        <v>398</v>
      </c>
      <c r="F40" s="20">
        <f t="shared" si="1"/>
        <v>0</v>
      </c>
      <c r="G40" s="21">
        <f t="shared" si="0"/>
        <v>0</v>
      </c>
      <c r="H40" s="13"/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8" t="s">
        <v>330</v>
      </c>
      <c r="C41" s="11" t="s">
        <v>328</v>
      </c>
      <c r="D41" s="11" t="s">
        <v>357</v>
      </c>
      <c r="E41" s="11" t="s">
        <v>357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331</v>
      </c>
      <c r="C42" s="11" t="s">
        <v>329</v>
      </c>
      <c r="D42" s="11" t="s">
        <v>20</v>
      </c>
      <c r="E42" s="11" t="s">
        <v>20</v>
      </c>
      <c r="F42" s="11">
        <f t="shared" si="1"/>
        <v>0</v>
      </c>
      <c r="G42" s="12">
        <f t="shared" si="0"/>
        <v>0</v>
      </c>
      <c r="H42" s="13"/>
      <c r="I42" s="7">
        <v>1</v>
      </c>
      <c r="J42" s="7">
        <v>4</v>
      </c>
      <c r="K42" s="14">
        <v>25</v>
      </c>
    </row>
    <row r="43" spans="1:14" ht="15.75" x14ac:dyDescent="0.25">
      <c r="A43" s="16" t="s">
        <v>242</v>
      </c>
      <c r="B43" s="18" t="s">
        <v>243</v>
      </c>
      <c r="C43" s="11" t="s">
        <v>244</v>
      </c>
      <c r="D43" s="11" t="s">
        <v>350</v>
      </c>
      <c r="E43" s="11" t="s">
        <v>350</v>
      </c>
      <c r="F43" s="11">
        <f t="shared" si="1"/>
        <v>0</v>
      </c>
      <c r="G43" s="12">
        <f t="shared" si="0"/>
        <v>0</v>
      </c>
      <c r="H43" s="13"/>
      <c r="I43" s="7">
        <v>1</v>
      </c>
      <c r="J43" s="7">
        <v>4</v>
      </c>
      <c r="K43" s="14">
        <v>25</v>
      </c>
    </row>
    <row r="44" spans="1:14" ht="18" x14ac:dyDescent="0.25">
      <c r="A44" s="48"/>
      <c r="B44" s="49" t="s">
        <v>98</v>
      </c>
      <c r="C44" s="32"/>
      <c r="D44" s="32"/>
      <c r="E44" s="32"/>
      <c r="F44" s="34"/>
      <c r="G44" s="50">
        <f>SUM(G3:G43)</f>
        <v>47884.800000000003</v>
      </c>
      <c r="H44" s="32"/>
      <c r="I44" s="32"/>
      <c r="J44" s="32"/>
      <c r="K44" s="34"/>
    </row>
    <row r="46" spans="1:14" ht="59.25" x14ac:dyDescent="0.75">
      <c r="A46" s="35" t="s">
        <v>454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topLeftCell="A10" workbookViewId="0">
      <selection activeCell="F18" sqref="F18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461</v>
      </c>
      <c r="B1" s="2"/>
      <c r="C1" s="51"/>
      <c r="D1" s="52"/>
      <c r="E1" s="3"/>
      <c r="F1" s="2"/>
      <c r="G1" s="3"/>
      <c r="I1" s="83">
        <v>4.8</v>
      </c>
      <c r="J1" s="83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99</v>
      </c>
      <c r="J2" s="7" t="s">
        <v>9</v>
      </c>
      <c r="K2" s="7" t="s">
        <v>100</v>
      </c>
    </row>
    <row r="3" spans="1:11" ht="15.75" x14ac:dyDescent="0.25">
      <c r="A3" s="58">
        <v>93</v>
      </c>
      <c r="B3" s="59" t="s">
        <v>245</v>
      </c>
      <c r="C3" s="66" t="s">
        <v>246</v>
      </c>
      <c r="D3" s="20" t="s">
        <v>383</v>
      </c>
      <c r="E3" s="20" t="s">
        <v>383</v>
      </c>
      <c r="F3" s="66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247</v>
      </c>
      <c r="C4" s="66" t="s">
        <v>248</v>
      </c>
      <c r="D4" s="20" t="s">
        <v>463</v>
      </c>
      <c r="E4" s="20" t="s">
        <v>487</v>
      </c>
      <c r="F4" s="66">
        <f>E4-D4</f>
        <v>978</v>
      </c>
      <c r="G4" s="61" t="s">
        <v>104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247</v>
      </c>
      <c r="C5" s="69" t="s">
        <v>249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250</v>
      </c>
      <c r="C6" s="66" t="s">
        <v>251</v>
      </c>
      <c r="D6" s="20" t="s">
        <v>27</v>
      </c>
      <c r="E6" s="20" t="s">
        <v>27</v>
      </c>
      <c r="F6" s="66">
        <f t="shared" ref="F6:F30" si="0">E6-D6</f>
        <v>0</v>
      </c>
      <c r="G6" s="61">
        <f t="shared" ref="G6:G29" si="1">F6*$I$1</f>
        <v>0</v>
      </c>
      <c r="H6" s="62"/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252</v>
      </c>
      <c r="C7" s="66" t="s">
        <v>253</v>
      </c>
      <c r="D7" s="20" t="s">
        <v>420</v>
      </c>
      <c r="E7" s="20" t="s">
        <v>420</v>
      </c>
      <c r="F7" s="66">
        <f t="shared" si="0"/>
        <v>0</v>
      </c>
      <c r="G7" s="61">
        <f t="shared" si="1"/>
        <v>0</v>
      </c>
      <c r="H7" s="78"/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254</v>
      </c>
      <c r="C8" s="66" t="s">
        <v>255</v>
      </c>
      <c r="D8" s="20" t="s">
        <v>323</v>
      </c>
      <c r="E8" s="20" t="s">
        <v>323</v>
      </c>
      <c r="F8" s="66">
        <f t="shared" si="0"/>
        <v>0</v>
      </c>
      <c r="G8" s="61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256</v>
      </c>
      <c r="C9" s="66" t="s">
        <v>257</v>
      </c>
      <c r="D9" s="20" t="s">
        <v>423</v>
      </c>
      <c r="E9" s="20" t="s">
        <v>423</v>
      </c>
      <c r="F9" s="66">
        <f t="shared" si="0"/>
        <v>0</v>
      </c>
      <c r="G9" s="61">
        <f t="shared" si="1"/>
        <v>0</v>
      </c>
      <c r="H9" s="62"/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258</v>
      </c>
      <c r="C10" s="66" t="s">
        <v>259</v>
      </c>
      <c r="D10" s="20" t="s">
        <v>335</v>
      </c>
      <c r="E10" s="20" t="s">
        <v>335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260</v>
      </c>
      <c r="B11" s="59" t="s">
        <v>326</v>
      </c>
      <c r="C11" s="66" t="s">
        <v>261</v>
      </c>
      <c r="D11" s="20" t="s">
        <v>424</v>
      </c>
      <c r="E11" s="20" t="s">
        <v>457</v>
      </c>
      <c r="F11" s="66">
        <f t="shared" si="0"/>
        <v>500</v>
      </c>
      <c r="G11" s="61">
        <f t="shared" si="1"/>
        <v>2400</v>
      </c>
      <c r="H11" s="62">
        <v>42297</v>
      </c>
      <c r="I11" s="7">
        <v>1</v>
      </c>
      <c r="J11" s="7">
        <v>8</v>
      </c>
      <c r="K11" s="14">
        <v>40</v>
      </c>
    </row>
    <row r="12" spans="1:11" ht="15.75" x14ac:dyDescent="0.25">
      <c r="A12" s="58" t="s">
        <v>262</v>
      </c>
      <c r="B12" s="59" t="s">
        <v>263</v>
      </c>
      <c r="C12" s="66" t="s">
        <v>264</v>
      </c>
      <c r="D12" s="20" t="s">
        <v>370</v>
      </c>
      <c r="E12" s="20" t="s">
        <v>370</v>
      </c>
      <c r="F12" s="66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265</v>
      </c>
      <c r="C13" s="66" t="s">
        <v>266</v>
      </c>
      <c r="D13" s="20" t="s">
        <v>384</v>
      </c>
      <c r="E13" s="20" t="s">
        <v>464</v>
      </c>
      <c r="F13" s="66">
        <f t="shared" si="0"/>
        <v>300</v>
      </c>
      <c r="G13" s="61">
        <f t="shared" si="1"/>
        <v>1440</v>
      </c>
      <c r="H13" s="62">
        <v>42292</v>
      </c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267</v>
      </c>
      <c r="C14" s="66" t="s">
        <v>268</v>
      </c>
      <c r="D14" s="20" t="s">
        <v>441</v>
      </c>
      <c r="E14" s="20" t="s">
        <v>441</v>
      </c>
      <c r="F14" s="66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269</v>
      </c>
      <c r="C15" s="66" t="s">
        <v>270</v>
      </c>
      <c r="D15" s="20" t="s">
        <v>406</v>
      </c>
      <c r="E15" s="20" t="s">
        <v>406</v>
      </c>
      <c r="F15" s="66">
        <f t="shared" si="0"/>
        <v>0</v>
      </c>
      <c r="G15" s="61">
        <f t="shared" si="1"/>
        <v>0</v>
      </c>
      <c r="H15" s="62"/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271</v>
      </c>
      <c r="C16" s="66" t="s">
        <v>272</v>
      </c>
      <c r="D16" s="20" t="s">
        <v>391</v>
      </c>
      <c r="E16" s="20" t="s">
        <v>465</v>
      </c>
      <c r="F16" s="66">
        <f t="shared" si="0"/>
        <v>300</v>
      </c>
      <c r="G16" s="61">
        <f t="shared" si="1"/>
        <v>1440</v>
      </c>
      <c r="H16" s="62">
        <v>42297</v>
      </c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273</v>
      </c>
      <c r="C17" s="66" t="s">
        <v>274</v>
      </c>
      <c r="D17" s="20" t="s">
        <v>422</v>
      </c>
      <c r="E17" s="20" t="s">
        <v>384</v>
      </c>
      <c r="F17" s="66">
        <f t="shared" si="0"/>
        <v>1000</v>
      </c>
      <c r="G17" s="61">
        <f t="shared" si="1"/>
        <v>4800</v>
      </c>
      <c r="H17" s="78">
        <v>42293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275</v>
      </c>
      <c r="C18" s="66" t="s">
        <v>276</v>
      </c>
      <c r="D18" s="20" t="s">
        <v>483</v>
      </c>
      <c r="E18" s="20" t="s">
        <v>492</v>
      </c>
      <c r="F18" s="66">
        <f t="shared" si="0"/>
        <v>200</v>
      </c>
      <c r="G18" s="61">
        <f t="shared" si="1"/>
        <v>960</v>
      </c>
      <c r="H18" s="62">
        <v>42290</v>
      </c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277</v>
      </c>
      <c r="C19" s="66" t="s">
        <v>278</v>
      </c>
      <c r="D19" s="20" t="s">
        <v>394</v>
      </c>
      <c r="E19" s="20" t="s">
        <v>394</v>
      </c>
      <c r="F19" s="66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279</v>
      </c>
      <c r="C20" s="66" t="s">
        <v>280</v>
      </c>
      <c r="D20" s="20" t="s">
        <v>407</v>
      </c>
      <c r="E20" s="20" t="s">
        <v>407</v>
      </c>
      <c r="F20" s="66">
        <f t="shared" si="0"/>
        <v>0</v>
      </c>
      <c r="G20" s="61">
        <f t="shared" si="1"/>
        <v>0</v>
      </c>
      <c r="H20" s="78"/>
      <c r="I20" s="7">
        <v>3</v>
      </c>
      <c r="J20" s="7">
        <v>5</v>
      </c>
      <c r="K20" s="14">
        <v>10</v>
      </c>
    </row>
    <row r="21" spans="1:11" ht="15.75" x14ac:dyDescent="0.25">
      <c r="A21" s="58">
        <v>122</v>
      </c>
      <c r="B21" s="59" t="s">
        <v>281</v>
      </c>
      <c r="C21" s="66" t="s">
        <v>282</v>
      </c>
      <c r="D21" s="20" t="s">
        <v>80</v>
      </c>
      <c r="E21" s="20" t="s">
        <v>164</v>
      </c>
      <c r="F21" s="66">
        <f t="shared" si="0"/>
        <v>100</v>
      </c>
      <c r="G21" s="61">
        <f t="shared" si="1"/>
        <v>480</v>
      </c>
      <c r="H21" s="62">
        <v>42307</v>
      </c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283</v>
      </c>
      <c r="C22" s="66" t="s">
        <v>284</v>
      </c>
      <c r="D22" s="20" t="s">
        <v>385</v>
      </c>
      <c r="E22" s="20" t="s">
        <v>484</v>
      </c>
      <c r="F22" s="66">
        <f t="shared" si="0"/>
        <v>135</v>
      </c>
      <c r="G22" s="61">
        <f t="shared" si="1"/>
        <v>648</v>
      </c>
      <c r="H22" s="62">
        <v>42289</v>
      </c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269</v>
      </c>
      <c r="C23" s="66" t="s">
        <v>285</v>
      </c>
      <c r="D23" s="20" t="s">
        <v>164</v>
      </c>
      <c r="E23" s="20" t="s">
        <v>164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8</v>
      </c>
      <c r="K23" s="14">
        <v>16</v>
      </c>
    </row>
    <row r="24" spans="1:11" ht="15.75" x14ac:dyDescent="0.25">
      <c r="A24" s="58">
        <v>127</v>
      </c>
      <c r="B24" s="19" t="s">
        <v>380</v>
      </c>
      <c r="C24" s="66" t="s">
        <v>286</v>
      </c>
      <c r="D24" s="20" t="s">
        <v>171</v>
      </c>
      <c r="E24" s="20" t="s">
        <v>379</v>
      </c>
      <c r="F24" s="66">
        <f t="shared" si="0"/>
        <v>131</v>
      </c>
      <c r="G24" s="82">
        <f t="shared" si="1"/>
        <v>628.79999999999995</v>
      </c>
      <c r="H24" s="62"/>
      <c r="I24" s="7" t="s">
        <v>386</v>
      </c>
      <c r="J24" s="7"/>
      <c r="K24" s="14"/>
    </row>
    <row r="25" spans="1:11" ht="15.75" x14ac:dyDescent="0.25">
      <c r="A25" s="58">
        <v>131</v>
      </c>
      <c r="B25" s="59" t="s">
        <v>287</v>
      </c>
      <c r="C25" s="66" t="s">
        <v>288</v>
      </c>
      <c r="D25" s="20" t="s">
        <v>442</v>
      </c>
      <c r="E25" s="20" t="s">
        <v>485</v>
      </c>
      <c r="F25" s="66">
        <f t="shared" si="0"/>
        <v>245</v>
      </c>
      <c r="G25" s="61">
        <f t="shared" si="1"/>
        <v>1176</v>
      </c>
      <c r="H25" s="78">
        <v>42286</v>
      </c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289</v>
      </c>
      <c r="C26" s="66" t="s">
        <v>290</v>
      </c>
      <c r="D26" s="20" t="s">
        <v>368</v>
      </c>
      <c r="E26" s="20" t="s">
        <v>486</v>
      </c>
      <c r="F26" s="66">
        <f t="shared" si="0"/>
        <v>200</v>
      </c>
      <c r="G26" s="61">
        <f t="shared" si="1"/>
        <v>960</v>
      </c>
      <c r="H26" s="62">
        <v>42292</v>
      </c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291</v>
      </c>
      <c r="C27" s="66" t="s">
        <v>292</v>
      </c>
      <c r="D27" s="20" t="s">
        <v>426</v>
      </c>
      <c r="E27" s="20" t="s">
        <v>426</v>
      </c>
      <c r="F27" s="66">
        <f t="shared" si="0"/>
        <v>0</v>
      </c>
      <c r="G27" s="61">
        <f t="shared" si="1"/>
        <v>0</v>
      </c>
      <c r="H27" s="62"/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113</v>
      </c>
      <c r="C28" s="66" t="s">
        <v>293</v>
      </c>
      <c r="D28" s="20" t="s">
        <v>427</v>
      </c>
      <c r="E28" s="20" t="s">
        <v>427</v>
      </c>
      <c r="F28" s="66">
        <f t="shared" si="0"/>
        <v>0</v>
      </c>
      <c r="G28" s="61">
        <f t="shared" si="1"/>
        <v>0</v>
      </c>
      <c r="H28" s="62"/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294</v>
      </c>
      <c r="C29" s="66" t="s">
        <v>295</v>
      </c>
      <c r="D29" s="20" t="s">
        <v>443</v>
      </c>
      <c r="E29" s="20" t="s">
        <v>400</v>
      </c>
      <c r="F29" s="66">
        <f t="shared" si="0"/>
        <v>100</v>
      </c>
      <c r="G29" s="61">
        <f t="shared" si="1"/>
        <v>480</v>
      </c>
      <c r="H29" s="68">
        <v>42285</v>
      </c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296</v>
      </c>
      <c r="C30" s="66" t="s">
        <v>297</v>
      </c>
      <c r="D30" s="20" t="s">
        <v>444</v>
      </c>
      <c r="E30" s="20" t="s">
        <v>488</v>
      </c>
      <c r="F30" s="66">
        <f t="shared" si="0"/>
        <v>10</v>
      </c>
      <c r="G30" s="61" t="s">
        <v>104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296</v>
      </c>
      <c r="C31" s="69" t="s">
        <v>249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298</v>
      </c>
      <c r="C32" s="66" t="s">
        <v>299</v>
      </c>
      <c r="D32" s="20" t="s">
        <v>356</v>
      </c>
      <c r="E32" s="20" t="s">
        <v>466</v>
      </c>
      <c r="F32" s="66">
        <f t="shared" ref="F32:F41" si="2">E32-D32</f>
        <v>10600</v>
      </c>
      <c r="G32" s="61">
        <f t="shared" ref="G32:G41" si="3">F32*$I$1</f>
        <v>50880</v>
      </c>
      <c r="H32" s="62">
        <v>42297</v>
      </c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300</v>
      </c>
      <c r="C33" s="66" t="s">
        <v>301</v>
      </c>
      <c r="D33" s="20" t="s">
        <v>20</v>
      </c>
      <c r="E33" s="20" t="s">
        <v>20</v>
      </c>
      <c r="F33" s="66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302</v>
      </c>
      <c r="C34" s="66" t="s">
        <v>303</v>
      </c>
      <c r="D34" s="20" t="s">
        <v>358</v>
      </c>
      <c r="E34" s="20" t="s">
        <v>358</v>
      </c>
      <c r="F34" s="66">
        <f t="shared" si="2"/>
        <v>0</v>
      </c>
      <c r="G34" s="61">
        <f t="shared" si="3"/>
        <v>0</v>
      </c>
      <c r="H34" s="62"/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304</v>
      </c>
      <c r="C35" s="66" t="s">
        <v>305</v>
      </c>
      <c r="D35" s="20" t="s">
        <v>428</v>
      </c>
      <c r="E35" s="20" t="s">
        <v>428</v>
      </c>
      <c r="F35" s="66">
        <f t="shared" si="2"/>
        <v>0</v>
      </c>
      <c r="G35" s="61">
        <f t="shared" si="3"/>
        <v>0</v>
      </c>
      <c r="H35" s="62"/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306</v>
      </c>
      <c r="C36" s="66" t="s">
        <v>307</v>
      </c>
      <c r="D36" s="20" t="s">
        <v>347</v>
      </c>
      <c r="E36" s="20" t="s">
        <v>347</v>
      </c>
      <c r="F36" s="66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308</v>
      </c>
      <c r="C37" s="66" t="s">
        <v>309</v>
      </c>
      <c r="D37" s="20" t="s">
        <v>171</v>
      </c>
      <c r="E37" s="20" t="s">
        <v>137</v>
      </c>
      <c r="F37" s="66">
        <f t="shared" si="2"/>
        <v>100</v>
      </c>
      <c r="G37" s="61">
        <f t="shared" si="3"/>
        <v>480</v>
      </c>
      <c r="H37" s="62">
        <v>42279</v>
      </c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310</v>
      </c>
      <c r="C38" s="66" t="s">
        <v>311</v>
      </c>
      <c r="D38" s="20" t="s">
        <v>333</v>
      </c>
      <c r="E38" s="20" t="s">
        <v>333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19" t="s">
        <v>363</v>
      </c>
      <c r="C39" s="66" t="s">
        <v>312</v>
      </c>
      <c r="D39" s="20" t="s">
        <v>327</v>
      </c>
      <c r="E39" s="20" t="s">
        <v>327</v>
      </c>
      <c r="F39" s="66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313</v>
      </c>
      <c r="C40" s="66" t="s">
        <v>314</v>
      </c>
      <c r="D40" s="20" t="s">
        <v>344</v>
      </c>
      <c r="E40" s="20" t="s">
        <v>344</v>
      </c>
      <c r="F40" s="66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315</v>
      </c>
      <c r="C41" s="55" t="s">
        <v>316</v>
      </c>
      <c r="D41" s="10" t="s">
        <v>345</v>
      </c>
      <c r="E41" s="10" t="s">
        <v>467</v>
      </c>
      <c r="F41" s="60">
        <f t="shared" si="2"/>
        <v>467</v>
      </c>
      <c r="G41" s="65">
        <f t="shared" si="3"/>
        <v>2241.6</v>
      </c>
      <c r="H41" s="62">
        <v>42303</v>
      </c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98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462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workbookViewId="0">
      <selection activeCell="I49" sqref="I49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468</v>
      </c>
      <c r="B1" s="2"/>
      <c r="C1" s="3"/>
      <c r="D1" s="3"/>
      <c r="E1" s="3"/>
      <c r="F1" s="2"/>
      <c r="G1" s="3"/>
      <c r="I1" s="83">
        <v>4.8</v>
      </c>
      <c r="J1" s="83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137</v>
      </c>
      <c r="E3" s="10" t="s">
        <v>137</v>
      </c>
      <c r="F3" s="11">
        <f t="shared" ref="F3:F47" si="0">E3-D3</f>
        <v>0</v>
      </c>
      <c r="G3" s="12">
        <f t="shared" ref="G3:G47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13</v>
      </c>
      <c r="C4" s="10" t="s">
        <v>14</v>
      </c>
      <c r="D4" s="10" t="s">
        <v>15</v>
      </c>
      <c r="E4" s="10" t="s">
        <v>15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16</v>
      </c>
      <c r="C5" s="10" t="s">
        <v>17</v>
      </c>
      <c r="D5" s="10" t="s">
        <v>425</v>
      </c>
      <c r="E5" s="10" t="s">
        <v>425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18</v>
      </c>
      <c r="C6" s="11" t="s">
        <v>19</v>
      </c>
      <c r="D6" s="11" t="s">
        <v>20</v>
      </c>
      <c r="E6" s="11" t="s">
        <v>20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21</v>
      </c>
      <c r="C7" s="11" t="s">
        <v>22</v>
      </c>
      <c r="D7" s="11" t="s">
        <v>408</v>
      </c>
      <c r="E7" s="11" t="s">
        <v>408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23</v>
      </c>
      <c r="C8" s="20" t="s">
        <v>24</v>
      </c>
      <c r="D8" s="20" t="s">
        <v>446</v>
      </c>
      <c r="E8" s="20" t="s">
        <v>470</v>
      </c>
      <c r="F8" s="20">
        <f t="shared" si="0"/>
        <v>1075</v>
      </c>
      <c r="G8" s="21">
        <f t="shared" si="1"/>
        <v>5160</v>
      </c>
      <c r="H8" s="15">
        <v>42291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25</v>
      </c>
      <c r="C9" s="20" t="s">
        <v>26</v>
      </c>
      <c r="D9" s="20" t="s">
        <v>27</v>
      </c>
      <c r="E9" s="20" t="s">
        <v>27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395</v>
      </c>
      <c r="C10" s="20" t="s">
        <v>28</v>
      </c>
      <c r="D10" s="20" t="s">
        <v>447</v>
      </c>
      <c r="E10" s="20" t="s">
        <v>447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29</v>
      </c>
      <c r="C11" s="20" t="s">
        <v>30</v>
      </c>
      <c r="D11" s="20" t="s">
        <v>419</v>
      </c>
      <c r="E11" s="20" t="s">
        <v>419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31</v>
      </c>
      <c r="C12" s="20" t="s">
        <v>32</v>
      </c>
      <c r="D12" s="20" t="s">
        <v>322</v>
      </c>
      <c r="E12" s="20" t="s">
        <v>322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33</v>
      </c>
      <c r="C13" s="20" t="s">
        <v>34</v>
      </c>
      <c r="D13" s="20" t="s">
        <v>393</v>
      </c>
      <c r="E13" s="20" t="s">
        <v>27</v>
      </c>
      <c r="F13" s="20">
        <f t="shared" si="0"/>
        <v>100</v>
      </c>
      <c r="G13" s="21">
        <f t="shared" si="1"/>
        <v>480</v>
      </c>
      <c r="H13" s="13">
        <v>42303</v>
      </c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35</v>
      </c>
      <c r="C14" s="20" t="s">
        <v>36</v>
      </c>
      <c r="D14" s="20" t="s">
        <v>376</v>
      </c>
      <c r="E14" s="20" t="s">
        <v>376</v>
      </c>
      <c r="F14" s="20">
        <f t="shared" si="0"/>
        <v>0</v>
      </c>
      <c r="G14" s="21">
        <f t="shared" si="1"/>
        <v>0</v>
      </c>
      <c r="H14" s="13"/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37</v>
      </c>
      <c r="C15" s="20" t="s">
        <v>38</v>
      </c>
      <c r="D15" s="20" t="s">
        <v>341</v>
      </c>
      <c r="E15" s="20" t="s">
        <v>341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39</v>
      </c>
      <c r="C16" s="20" t="s">
        <v>40</v>
      </c>
      <c r="D16" s="20" t="s">
        <v>349</v>
      </c>
      <c r="E16" s="20" t="s">
        <v>349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41</v>
      </c>
      <c r="C17" s="20" t="s">
        <v>42</v>
      </c>
      <c r="D17" s="20" t="s">
        <v>173</v>
      </c>
      <c r="E17" s="20" t="s">
        <v>357</v>
      </c>
      <c r="F17" s="20">
        <f t="shared" si="0"/>
        <v>150</v>
      </c>
      <c r="G17" s="21">
        <f t="shared" si="1"/>
        <v>720</v>
      </c>
      <c r="H17" s="13">
        <v>42296</v>
      </c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320</v>
      </c>
      <c r="C18" s="20" t="s">
        <v>324</v>
      </c>
      <c r="D18" s="20" t="s">
        <v>448</v>
      </c>
      <c r="E18" s="20" t="s">
        <v>489</v>
      </c>
      <c r="F18" s="20">
        <f t="shared" si="0"/>
        <v>20</v>
      </c>
      <c r="G18" s="21" t="s">
        <v>104</v>
      </c>
      <c r="H18" s="13"/>
      <c r="I18" s="7"/>
      <c r="J18" s="7"/>
      <c r="K18" s="14"/>
    </row>
    <row r="19" spans="1:11" ht="15.75" x14ac:dyDescent="0.25">
      <c r="A19" s="16"/>
      <c r="B19" s="19" t="s">
        <v>320</v>
      </c>
      <c r="C19" s="69" t="s">
        <v>249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44</v>
      </c>
      <c r="C20" s="20" t="s">
        <v>45</v>
      </c>
      <c r="D20" s="20" t="s">
        <v>53</v>
      </c>
      <c r="E20" s="20" t="s">
        <v>53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46</v>
      </c>
      <c r="C21" s="20" t="s">
        <v>47</v>
      </c>
      <c r="D21" s="20" t="s">
        <v>362</v>
      </c>
      <c r="E21" s="20" t="s">
        <v>362</v>
      </c>
      <c r="F21" s="20">
        <f t="shared" si="0"/>
        <v>0</v>
      </c>
      <c r="G21" s="21">
        <f t="shared" si="1"/>
        <v>0</v>
      </c>
      <c r="H21" s="23"/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48</v>
      </c>
      <c r="C22" s="20" t="s">
        <v>49</v>
      </c>
      <c r="D22" s="20" t="s">
        <v>398</v>
      </c>
      <c r="E22" s="20" t="s">
        <v>398</v>
      </c>
      <c r="F22" s="20">
        <f t="shared" si="0"/>
        <v>0</v>
      </c>
      <c r="G22" s="21">
        <f t="shared" si="1"/>
        <v>0</v>
      </c>
      <c r="H22" s="13"/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352</v>
      </c>
      <c r="C23" s="20" t="s">
        <v>50</v>
      </c>
      <c r="D23" s="20" t="s">
        <v>445</v>
      </c>
      <c r="E23" s="20" t="s">
        <v>445</v>
      </c>
      <c r="F23" s="20">
        <f t="shared" si="0"/>
        <v>0</v>
      </c>
      <c r="G23" s="21">
        <f t="shared" si="1"/>
        <v>0</v>
      </c>
      <c r="H23" s="23"/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51</v>
      </c>
      <c r="C24" s="20" t="s">
        <v>52</v>
      </c>
      <c r="D24" s="20" t="s">
        <v>401</v>
      </c>
      <c r="E24" s="20" t="s">
        <v>401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54</v>
      </c>
      <c r="C25" s="20" t="s">
        <v>55</v>
      </c>
      <c r="D25" s="20" t="s">
        <v>360</v>
      </c>
      <c r="E25" s="20" t="s">
        <v>360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56</v>
      </c>
      <c r="C26" s="20" t="s">
        <v>57</v>
      </c>
      <c r="D26" s="20" t="s">
        <v>58</v>
      </c>
      <c r="E26" s="20" t="s">
        <v>58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59</v>
      </c>
      <c r="C27" s="20" t="s">
        <v>60</v>
      </c>
      <c r="D27" s="20" t="s">
        <v>61</v>
      </c>
      <c r="E27" s="20" t="s">
        <v>61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62</v>
      </c>
      <c r="C28" s="20" t="s">
        <v>63</v>
      </c>
      <c r="D28" s="20" t="s">
        <v>419</v>
      </c>
      <c r="E28" s="20" t="s">
        <v>458</v>
      </c>
      <c r="F28" s="20">
        <f t="shared" si="0"/>
        <v>100</v>
      </c>
      <c r="G28" s="21">
        <f t="shared" si="1"/>
        <v>480</v>
      </c>
      <c r="H28" s="13">
        <v>42278</v>
      </c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64</v>
      </c>
      <c r="C29" s="20" t="s">
        <v>65</v>
      </c>
      <c r="D29" s="20" t="s">
        <v>412</v>
      </c>
      <c r="E29" s="20" t="s">
        <v>412</v>
      </c>
      <c r="F29" s="20">
        <f t="shared" si="0"/>
        <v>0</v>
      </c>
      <c r="G29" s="21">
        <f t="shared" si="1"/>
        <v>0</v>
      </c>
      <c r="H29" s="13"/>
      <c r="I29" s="7">
        <v>1</v>
      </c>
      <c r="J29" s="7">
        <v>1.65</v>
      </c>
      <c r="K29" s="14">
        <v>10</v>
      </c>
    </row>
    <row r="30" spans="1:11" ht="15.75" x14ac:dyDescent="0.25">
      <c r="A30" s="16">
        <v>175</v>
      </c>
      <c r="B30" s="19" t="s">
        <v>351</v>
      </c>
      <c r="C30" s="20" t="s">
        <v>66</v>
      </c>
      <c r="D30" s="20" t="s">
        <v>429</v>
      </c>
      <c r="E30" s="20" t="s">
        <v>323</v>
      </c>
      <c r="F30" s="20">
        <f t="shared" si="0"/>
        <v>1100</v>
      </c>
      <c r="G30" s="21">
        <f t="shared" si="1"/>
        <v>5280</v>
      </c>
      <c r="H30" s="13">
        <v>42297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67</v>
      </c>
      <c r="C31" s="20" t="s">
        <v>68</v>
      </c>
      <c r="D31" s="20" t="s">
        <v>430</v>
      </c>
      <c r="E31" s="20" t="s">
        <v>471</v>
      </c>
      <c r="F31" s="20">
        <f t="shared" si="0"/>
        <v>600</v>
      </c>
      <c r="G31" s="21">
        <f t="shared" si="1"/>
        <v>2880</v>
      </c>
      <c r="H31" s="13">
        <v>42291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318</v>
      </c>
      <c r="C32" s="20" t="s">
        <v>69</v>
      </c>
      <c r="D32" s="20" t="s">
        <v>387</v>
      </c>
      <c r="E32" s="20" t="s">
        <v>387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11</v>
      </c>
      <c r="K32" s="14">
        <v>20</v>
      </c>
    </row>
    <row r="33" spans="1:11" ht="15.75" x14ac:dyDescent="0.25">
      <c r="A33" s="16">
        <v>179</v>
      </c>
      <c r="B33" s="19" t="s">
        <v>332</v>
      </c>
      <c r="C33" s="20" t="s">
        <v>348</v>
      </c>
      <c r="D33" s="20" t="s">
        <v>431</v>
      </c>
      <c r="E33" s="20" t="s">
        <v>472</v>
      </c>
      <c r="F33" s="20">
        <f t="shared" si="0"/>
        <v>500</v>
      </c>
      <c r="G33" s="21">
        <f t="shared" si="1"/>
        <v>2400</v>
      </c>
      <c r="H33" s="13">
        <v>42299</v>
      </c>
      <c r="I33" s="7">
        <v>1</v>
      </c>
      <c r="J33" s="7">
        <v>1.7</v>
      </c>
      <c r="K33" s="14">
        <v>10</v>
      </c>
    </row>
    <row r="34" spans="1:11" ht="15.75" x14ac:dyDescent="0.25">
      <c r="A34" s="16">
        <v>180</v>
      </c>
      <c r="B34" s="19" t="s">
        <v>70</v>
      </c>
      <c r="C34" s="20" t="s">
        <v>71</v>
      </c>
      <c r="D34" s="20" t="s">
        <v>377</v>
      </c>
      <c r="E34" s="20" t="s">
        <v>377</v>
      </c>
      <c r="F34" s="20">
        <f t="shared" si="0"/>
        <v>0</v>
      </c>
      <c r="G34" s="21">
        <f t="shared" si="1"/>
        <v>0</v>
      </c>
      <c r="H34" s="13"/>
      <c r="I34" s="7">
        <v>1</v>
      </c>
      <c r="J34" s="7">
        <v>2</v>
      </c>
      <c r="K34" s="14">
        <v>10</v>
      </c>
    </row>
    <row r="35" spans="1:11" ht="15.75" x14ac:dyDescent="0.25">
      <c r="A35" s="16">
        <v>181</v>
      </c>
      <c r="B35" s="19" t="s">
        <v>72</v>
      </c>
      <c r="C35" s="20" t="s">
        <v>73</v>
      </c>
      <c r="D35" s="20" t="s">
        <v>58</v>
      </c>
      <c r="E35" s="20" t="s">
        <v>58</v>
      </c>
      <c r="F35" s="20">
        <f t="shared" si="0"/>
        <v>0</v>
      </c>
      <c r="G35" s="21">
        <f t="shared" si="1"/>
        <v>0</v>
      </c>
      <c r="H35" s="13"/>
      <c r="I35" s="7">
        <v>1</v>
      </c>
      <c r="J35" s="7">
        <v>2</v>
      </c>
      <c r="K35" s="14">
        <v>10</v>
      </c>
    </row>
    <row r="36" spans="1:11" ht="15.75" x14ac:dyDescent="0.25">
      <c r="A36" s="16">
        <v>182</v>
      </c>
      <c r="B36" s="19" t="s">
        <v>74</v>
      </c>
      <c r="C36" s="20" t="s">
        <v>75</v>
      </c>
      <c r="D36" s="20" t="s">
        <v>396</v>
      </c>
      <c r="E36" s="20" t="s">
        <v>396</v>
      </c>
      <c r="F36" s="20">
        <f t="shared" si="0"/>
        <v>0</v>
      </c>
      <c r="G36" s="21">
        <f t="shared" si="1"/>
        <v>0</v>
      </c>
      <c r="H36" s="23"/>
      <c r="I36" s="7">
        <v>1</v>
      </c>
      <c r="J36" s="7">
        <v>4</v>
      </c>
      <c r="K36" s="14">
        <v>25</v>
      </c>
    </row>
    <row r="37" spans="1:11" ht="15.75" x14ac:dyDescent="0.25">
      <c r="A37" s="16">
        <v>183</v>
      </c>
      <c r="B37" s="19" t="s">
        <v>76</v>
      </c>
      <c r="C37" s="20" t="s">
        <v>77</v>
      </c>
      <c r="D37" s="20" t="s">
        <v>397</v>
      </c>
      <c r="E37" s="20" t="s">
        <v>397</v>
      </c>
      <c r="F37" s="20">
        <f t="shared" si="0"/>
        <v>0</v>
      </c>
      <c r="G37" s="21">
        <f t="shared" si="1"/>
        <v>0</v>
      </c>
      <c r="H37" s="23"/>
      <c r="I37" s="7">
        <v>3</v>
      </c>
      <c r="J37" s="7">
        <v>7</v>
      </c>
      <c r="K37" s="14">
        <v>13</v>
      </c>
    </row>
    <row r="38" spans="1:11" ht="15.75" x14ac:dyDescent="0.25">
      <c r="A38" s="16">
        <v>188</v>
      </c>
      <c r="B38" s="19" t="s">
        <v>78</v>
      </c>
      <c r="C38" s="20" t="s">
        <v>79</v>
      </c>
      <c r="D38" s="20" t="s">
        <v>388</v>
      </c>
      <c r="E38" s="20" t="s">
        <v>388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7</v>
      </c>
      <c r="K38" s="14">
        <v>40</v>
      </c>
    </row>
    <row r="39" spans="1:11" ht="15.75" x14ac:dyDescent="0.25">
      <c r="A39" s="16">
        <v>189</v>
      </c>
      <c r="B39" s="19" t="s">
        <v>81</v>
      </c>
      <c r="C39" s="20" t="s">
        <v>82</v>
      </c>
      <c r="D39" s="20" t="s">
        <v>364</v>
      </c>
      <c r="E39" s="20" t="s">
        <v>490</v>
      </c>
      <c r="F39" s="20">
        <f t="shared" si="0"/>
        <v>1000</v>
      </c>
      <c r="G39" s="21">
        <f t="shared" si="1"/>
        <v>4800</v>
      </c>
      <c r="H39" s="23">
        <v>42291</v>
      </c>
      <c r="I39" s="7">
        <v>1</v>
      </c>
      <c r="J39" s="7">
        <v>3.8</v>
      </c>
      <c r="K39" s="14">
        <v>20</v>
      </c>
    </row>
    <row r="40" spans="1:11" ht="15.75" x14ac:dyDescent="0.25">
      <c r="A40" s="16">
        <v>190</v>
      </c>
      <c r="B40" s="19" t="s">
        <v>83</v>
      </c>
      <c r="C40" s="20" t="s">
        <v>84</v>
      </c>
      <c r="D40" s="20" t="s">
        <v>409</v>
      </c>
      <c r="E40" s="20" t="s">
        <v>409</v>
      </c>
      <c r="F40" s="20">
        <f t="shared" si="0"/>
        <v>0</v>
      </c>
      <c r="G40" s="21">
        <f t="shared" si="1"/>
        <v>0</v>
      </c>
      <c r="H40" s="23"/>
      <c r="I40" s="7">
        <v>1</v>
      </c>
      <c r="J40" s="7">
        <v>4</v>
      </c>
      <c r="K40" s="14">
        <v>25</v>
      </c>
    </row>
    <row r="41" spans="1:11" ht="15.75" x14ac:dyDescent="0.25">
      <c r="A41" s="16">
        <v>191</v>
      </c>
      <c r="B41" s="19" t="s">
        <v>85</v>
      </c>
      <c r="C41" s="20" t="s">
        <v>86</v>
      </c>
      <c r="D41" s="20" t="s">
        <v>338</v>
      </c>
      <c r="E41" s="20" t="s">
        <v>338</v>
      </c>
      <c r="F41" s="20">
        <f t="shared" si="0"/>
        <v>0</v>
      </c>
      <c r="G41" s="21">
        <f t="shared" si="1"/>
        <v>0</v>
      </c>
      <c r="H41" s="23"/>
      <c r="I41" s="7">
        <v>3</v>
      </c>
      <c r="J41" s="7">
        <v>4</v>
      </c>
      <c r="K41" s="14">
        <v>8</v>
      </c>
    </row>
    <row r="42" spans="1:11" ht="15.75" x14ac:dyDescent="0.25">
      <c r="A42" s="16">
        <v>193</v>
      </c>
      <c r="B42" s="19" t="s">
        <v>87</v>
      </c>
      <c r="C42" s="20" t="s">
        <v>88</v>
      </c>
      <c r="D42" s="20" t="s">
        <v>410</v>
      </c>
      <c r="E42" s="20" t="s">
        <v>410</v>
      </c>
      <c r="F42" s="20">
        <f t="shared" si="0"/>
        <v>0</v>
      </c>
      <c r="G42" s="21">
        <f t="shared" si="1"/>
        <v>0</v>
      </c>
      <c r="H42" s="23"/>
      <c r="I42" s="24">
        <v>1</v>
      </c>
      <c r="J42" s="24">
        <v>2.4</v>
      </c>
      <c r="K42" s="14">
        <v>13</v>
      </c>
    </row>
    <row r="43" spans="1:11" ht="15.75" x14ac:dyDescent="0.25">
      <c r="A43" s="16">
        <v>194</v>
      </c>
      <c r="B43" s="19" t="s">
        <v>89</v>
      </c>
      <c r="C43" s="20"/>
      <c r="D43" s="20"/>
      <c r="E43" s="20"/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197</v>
      </c>
      <c r="B44" s="19" t="s">
        <v>90</v>
      </c>
      <c r="C44" s="20" t="s">
        <v>91</v>
      </c>
      <c r="D44" s="20" t="s">
        <v>92</v>
      </c>
      <c r="E44" s="20" t="s">
        <v>92</v>
      </c>
      <c r="F44" s="20">
        <f t="shared" si="0"/>
        <v>0</v>
      </c>
      <c r="G44" s="21">
        <f t="shared" si="1"/>
        <v>0</v>
      </c>
      <c r="H44" s="22"/>
      <c r="I44" s="7">
        <v>1</v>
      </c>
      <c r="J44" s="17">
        <v>4</v>
      </c>
      <c r="K44" s="7">
        <v>25</v>
      </c>
    </row>
    <row r="45" spans="1:11" ht="15.75" x14ac:dyDescent="0.25">
      <c r="A45" s="16">
        <v>198</v>
      </c>
      <c r="B45" s="19" t="s">
        <v>319</v>
      </c>
      <c r="C45" s="20" t="s">
        <v>93</v>
      </c>
      <c r="D45" s="20" t="s">
        <v>389</v>
      </c>
      <c r="E45" s="20" t="s">
        <v>389</v>
      </c>
      <c r="F45" s="20">
        <f t="shared" si="0"/>
        <v>0</v>
      </c>
      <c r="G45" s="21">
        <f t="shared" si="1"/>
        <v>0</v>
      </c>
      <c r="H45" s="23"/>
      <c r="I45" s="7">
        <v>1</v>
      </c>
      <c r="J45" s="17">
        <v>8</v>
      </c>
      <c r="K45" s="7">
        <v>40</v>
      </c>
    </row>
    <row r="46" spans="1:11" ht="15.75" x14ac:dyDescent="0.25">
      <c r="A46" s="16">
        <v>200</v>
      </c>
      <c r="B46" s="19" t="s">
        <v>94</v>
      </c>
      <c r="C46" s="20" t="s">
        <v>95</v>
      </c>
      <c r="D46" s="20" t="s">
        <v>432</v>
      </c>
      <c r="E46" s="20" t="s">
        <v>473</v>
      </c>
      <c r="F46" s="20">
        <f t="shared" si="0"/>
        <v>300</v>
      </c>
      <c r="G46" s="21">
        <f t="shared" si="1"/>
        <v>1440</v>
      </c>
      <c r="H46" s="13">
        <v>42293</v>
      </c>
      <c r="I46" s="7">
        <v>1</v>
      </c>
      <c r="J46" s="17">
        <v>4</v>
      </c>
      <c r="K46" s="7">
        <v>25</v>
      </c>
    </row>
    <row r="47" spans="1:11" ht="15.75" x14ac:dyDescent="0.25">
      <c r="A47" s="16"/>
      <c r="B47" s="19" t="s">
        <v>96</v>
      </c>
      <c r="C47" s="20" t="s">
        <v>97</v>
      </c>
      <c r="D47" s="20" t="s">
        <v>411</v>
      </c>
      <c r="E47" s="20" t="s">
        <v>411</v>
      </c>
      <c r="F47" s="20">
        <f t="shared" si="0"/>
        <v>0</v>
      </c>
      <c r="G47" s="21">
        <f t="shared" si="1"/>
        <v>0</v>
      </c>
      <c r="H47" s="25"/>
      <c r="I47" s="7">
        <v>1</v>
      </c>
      <c r="J47" s="17"/>
      <c r="K47" s="7"/>
    </row>
    <row r="48" spans="1:11" ht="15.75" x14ac:dyDescent="0.25">
      <c r="A48" s="26"/>
      <c r="B48" s="27" t="s">
        <v>98</v>
      </c>
      <c r="C48" s="28"/>
      <c r="D48" s="28"/>
      <c r="E48" s="28"/>
      <c r="F48" s="29"/>
      <c r="G48" s="30">
        <f>SUM(G4:G47)</f>
        <v>23640</v>
      </c>
      <c r="H48" s="31"/>
      <c r="I48" s="32"/>
      <c r="J48" s="33"/>
      <c r="K48" s="34"/>
    </row>
    <row r="49" spans="1:5" ht="59.25" x14ac:dyDescent="0.75">
      <c r="A49" s="35" t="s">
        <v>469</v>
      </c>
      <c r="C49" s="36"/>
      <c r="D49" s="36"/>
      <c r="E49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2016-07-20T12:44:59Z</dcterms:modified>
</cp:coreProperties>
</file>